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8 а" sheetId="1" r:id="rId1"/>
    <sheet name="Баррикадная 18 а(2019)" sheetId="2" r:id="rId2"/>
    <sheet name="Баррикадная 18 а(2020)" sheetId="3" r:id="rId3"/>
    <sheet name="Баррикадная 18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18 а'!#REF!,'Баррикадная 18 а'!#REF!</definedName>
    <definedName name="Z_6E36EA37_049E_4FAE_B719_2847CD16F858_.wvu.Rows" localSheetId="0" hidden="1">'Баррикадная 18 а'!$42:$45</definedName>
    <definedName name="Z_73C0D023_21BD_4441_8EFA_957546C15799_.wvu.Cols" localSheetId="0" hidden="1">'Баррикадная 18 а'!#REF!,'Баррикадная 18 а'!#REF!</definedName>
    <definedName name="Z_73C0D023_21BD_4441_8EFA_957546C15799_.wvu.Rows" localSheetId="0" hidden="1">'Баррикадная 18 а'!$42:$45</definedName>
    <definedName name="_xlnm.Print_Area" localSheetId="0">'Баррикадная 18 а'!$A$1:$K$60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/>
  <c r="F58" i="2"/>
  <c r="F57" i="2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<sst xmlns="http://schemas.openxmlformats.org/spreadsheetml/2006/main" count="243" uniqueCount="81">
  <si>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</si>
  <si>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</si>
  <si>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</si>
  <si>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</si>
  <si>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</si>
  <si>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</si>
  <si>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</si>
  <si>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</si>
  <si>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</si>
  <si>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</si>
  <si>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</si>
  <si>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</si>
  <si>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</si>
  <si>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</si>
  <si>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</si>
  <si>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</si>
  <si>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</si>
  <si>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</si>
  <si>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</si>
  <si>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</si>
  <si>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</si>
  <si>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</si>
  <si>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</si>
  <si>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</si>
  <si>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</si>
  <si>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</si>
  <si>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</si>
  <si>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</si>
  <si>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</si>
  <si>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</si>
  <si>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</si>
  <si>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</si>
  <si>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</si>
  <si>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</si>
  <si>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</si>
  <si>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</si>
  <si>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</si>
  <si>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</si>
  <si>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 а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</si>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</sst>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">
          <cell r="W29">
            <v>5703.1823032641396</v>
          </cell>
          <cell r="X29">
            <v>1156.4980226983432</v>
          </cell>
          <cell r="Y29">
            <v>29.797900000000006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1730.4</v>
          </cell>
          <cell r="AN29">
            <v>10962.29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Y29">
            <v>18969.636448718244</v>
          </cell>
          <cell r="BB29">
            <v>0</v>
          </cell>
          <cell r="BC29">
            <v>0</v>
          </cell>
          <cell r="CN29">
            <v>6832.4101390476199</v>
          </cell>
          <cell r="CO29">
            <v>1400.346044100183</v>
          </cell>
          <cell r="CP29">
            <v>0</v>
          </cell>
          <cell r="DB29">
            <v>0</v>
          </cell>
          <cell r="DG29">
            <v>5835.6787092953327</v>
          </cell>
          <cell r="DU29">
            <v>28382.967726884552</v>
          </cell>
          <cell r="DV29">
            <v>5931.5206528302424</v>
          </cell>
          <cell r="DW29">
            <v>4137.4173000000001</v>
          </cell>
          <cell r="EK29">
            <v>0</v>
          </cell>
          <cell r="EQ29">
            <v>23090.747276848524</v>
          </cell>
          <cell r="FB29">
            <v>34564.560211568998</v>
          </cell>
          <cell r="FC29">
            <v>7072.8556566511443</v>
          </cell>
          <cell r="FD29">
            <v>315.34319999999997</v>
          </cell>
          <cell r="FL29">
            <v>0</v>
          </cell>
          <cell r="FS29">
            <v>18677.092054810866</v>
          </cell>
          <cell r="FX29">
            <v>8449.3936755876803</v>
          </cell>
          <cell r="FY29">
            <v>1722.572286867498</v>
          </cell>
          <cell r="FZ29">
            <v>0</v>
          </cell>
          <cell r="GG29">
            <v>451.90080000000012</v>
          </cell>
          <cell r="GL29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">
          <cell r="W29">
            <v>3682.9393394431727</v>
          </cell>
          <cell r="X29">
            <v>1133.0443483366271</v>
          </cell>
          <cell r="Y29">
            <v>102.15540000000001</v>
          </cell>
          <cell r="AK29">
            <v>0</v>
          </cell>
          <cell r="AV29">
            <v>0</v>
          </cell>
          <cell r="AY29">
            <v>16790.846327288164</v>
          </cell>
          <cell r="BB29">
            <v>0</v>
          </cell>
          <cell r="BM29">
            <v>0</v>
          </cell>
          <cell r="BN29">
            <v>0</v>
          </cell>
          <cell r="CN29">
            <v>7845.0218907501248</v>
          </cell>
          <cell r="CO29">
            <v>2431.9567861325386</v>
          </cell>
          <cell r="CP29">
            <v>0</v>
          </cell>
          <cell r="DB29">
            <v>0</v>
          </cell>
          <cell r="DG29">
            <v>11340.606180413717</v>
          </cell>
          <cell r="DU29">
            <v>25579.769589783591</v>
          </cell>
          <cell r="DV29">
            <v>7885.3495672411455</v>
          </cell>
          <cell r="DW29">
            <v>2111.8707999999997</v>
          </cell>
          <cell r="EL29">
            <v>0</v>
          </cell>
          <cell r="EQ29">
            <v>16152.738120998993</v>
          </cell>
          <cell r="FB29">
            <v>34505.433802385851</v>
          </cell>
          <cell r="FC29">
            <v>10502.518324491457</v>
          </cell>
          <cell r="FD29">
            <v>582.22620000000006</v>
          </cell>
          <cell r="FL29">
            <v>0</v>
          </cell>
          <cell r="FS29">
            <v>15759.526703348751</v>
          </cell>
          <cell r="FX29">
            <v>8519.9721638244628</v>
          </cell>
          <cell r="FY29">
            <v>2589.1944714011838</v>
          </cell>
          <cell r="FZ29">
            <v>0</v>
          </cell>
          <cell r="GG29">
            <v>3302.8008</v>
          </cell>
          <cell r="GL29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">
          <cell r="W29">
            <v>2636.8436261059287</v>
          </cell>
          <cell r="X29">
            <v>650.41774329057785</v>
          </cell>
          <cell r="Y29">
            <v>1083.6527000000001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Y29">
            <v>11094.835782336339</v>
          </cell>
          <cell r="BB29">
            <v>0</v>
          </cell>
          <cell r="BC29">
            <v>0</v>
          </cell>
          <cell r="CN29">
            <v>7207.7118090501517</v>
          </cell>
          <cell r="CO29">
            <v>2234.3906608055477</v>
          </cell>
          <cell r="CP29">
            <v>0</v>
          </cell>
          <cell r="DB29">
            <v>0</v>
          </cell>
          <cell r="DF29">
            <v>6564.6885507057086</v>
          </cell>
          <cell r="DU29">
            <v>14207.443712717415</v>
          </cell>
          <cell r="DV29">
            <v>3721.7681685465777</v>
          </cell>
          <cell r="DW29">
            <v>740.05500000000006</v>
          </cell>
          <cell r="EK29">
            <v>0</v>
          </cell>
          <cell r="EP29">
            <v>7700.9817719139937</v>
          </cell>
          <cell r="FB29">
            <v>29043.297726819073</v>
          </cell>
          <cell r="FC29">
            <v>7644.0620335172343</v>
          </cell>
          <cell r="FD29">
            <v>611.97959999999989</v>
          </cell>
          <cell r="FL29">
            <v>0</v>
          </cell>
          <cell r="FS29">
            <v>13722.839797112527</v>
          </cell>
          <cell r="FX29">
            <v>26910.931970919544</v>
          </cell>
          <cell r="FY29">
            <v>7298.5845706653654</v>
          </cell>
          <cell r="FZ29">
            <v>337.68120000000005</v>
          </cell>
          <cell r="GG29">
            <v>2717.8512000000005</v>
          </cell>
          <cell r="GL29">
            <v>15118.399868725837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">
          <cell r="W29">
            <v>557.11772071741666</v>
          </cell>
          <cell r="X29">
            <v>133.29752059334939</v>
          </cell>
          <cell r="Y29">
            <v>0</v>
          </cell>
          <cell r="Z29">
            <v>0</v>
          </cell>
          <cell r="AV29">
            <v>15496.35</v>
          </cell>
          <cell r="AY29">
            <v>2075.2475821758844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CN29">
            <v>7793.717984548186</v>
          </cell>
          <cell r="CO29">
            <v>2172.1654055997869</v>
          </cell>
          <cell r="CP29">
            <v>0</v>
          </cell>
          <cell r="DB29">
            <v>0</v>
          </cell>
          <cell r="DG29">
            <v>7034.1972649598692</v>
          </cell>
          <cell r="DU29">
            <v>10102.862943997579</v>
          </cell>
          <cell r="DV29">
            <v>2462.5606547974867</v>
          </cell>
          <cell r="DW29">
            <v>2773.7076000000002</v>
          </cell>
          <cell r="DX29">
            <v>0</v>
          </cell>
          <cell r="DY29">
            <v>0</v>
          </cell>
          <cell r="DZ29">
            <v>1688.3999999999999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P29">
            <v>3925.7565697236873</v>
          </cell>
          <cell r="EU29">
            <v>65837.850000000006</v>
          </cell>
          <cell r="EW29">
            <v>1108.0833</v>
          </cell>
          <cell r="EY29">
            <v>0</v>
          </cell>
          <cell r="FA29">
            <v>0</v>
          </cell>
          <cell r="FL29">
            <v>0</v>
          </cell>
          <cell r="FS29">
            <v>0</v>
          </cell>
          <cell r="FV29">
            <v>50445.900000000009</v>
          </cell>
          <cell r="FZ29">
            <v>293.91899999999998</v>
          </cell>
          <cell r="GG29">
            <v>494.26439999999985</v>
          </cell>
          <cell r="GL2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83" t="s">
        <v>51</v>
      </c>
      <c r="B1" s="83"/>
      <c r="C1" s="83"/>
      <c r="D1" s="83"/>
      <c r="E1" s="83"/>
      <c r="F1" s="83"/>
      <c r="G1" s="84"/>
    </row>
    <row r="2" spans="1:7" ht="21" customHeight="1" x14ac:dyDescent="0.25">
      <c r="A2" s="85" t="s">
        <v>38</v>
      </c>
      <c r="B2" s="86"/>
      <c r="C2" s="86"/>
      <c r="D2" s="86"/>
      <c r="E2" s="86"/>
      <c r="F2" s="86"/>
      <c r="G2" s="86"/>
    </row>
    <row r="3" spans="1:7" ht="14.25" hidden="1" customHeight="1" x14ac:dyDescent="0.25">
      <c r="A3" s="87" t="s">
        <v>0</v>
      </c>
      <c r="B3" s="88"/>
      <c r="C3" s="88"/>
      <c r="D3" s="88"/>
      <c r="E3" s="2">
        <f>E4+E5</f>
        <v>0</v>
      </c>
      <c r="F3" s="3" t="s">
        <v>1</v>
      </c>
    </row>
    <row r="4" spans="1:7" ht="14.25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4.25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1133560.17</v>
      </c>
      <c r="F9" s="17">
        <f t="shared" ref="F9:G9" si="0">SUM(F10:F14)</f>
        <v>974758.04</v>
      </c>
      <c r="G9" s="17">
        <f t="shared" si="0"/>
        <v>257246.81999999998</v>
      </c>
    </row>
    <row r="10" spans="1:7" ht="13.2" customHeight="1" x14ac:dyDescent="0.3">
      <c r="A10" s="73" t="s">
        <v>9</v>
      </c>
      <c r="B10" s="74"/>
      <c r="C10" s="74"/>
      <c r="D10" s="75"/>
      <c r="E10" s="18">
        <v>804690.08</v>
      </c>
      <c r="F10" s="18">
        <v>664386.75</v>
      </c>
      <c r="G10" s="19">
        <v>219349.97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53698.239999999998</v>
      </c>
      <c r="F12" s="18">
        <v>52408.62</v>
      </c>
      <c r="G12" s="19">
        <v>3988.15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102276.27</v>
      </c>
      <c r="F13" s="18">
        <v>100159.01</v>
      </c>
      <c r="G13" s="19">
        <v>7578.27</v>
      </c>
    </row>
    <row r="14" spans="1:7" ht="14.4" customHeight="1" x14ac:dyDescent="0.3">
      <c r="A14" s="72" t="s">
        <v>13</v>
      </c>
      <c r="B14" s="72"/>
      <c r="C14" s="72"/>
      <c r="D14" s="72"/>
      <c r="E14" s="18">
        <v>172895.58</v>
      </c>
      <c r="F14" s="18">
        <v>157803.66</v>
      </c>
      <c r="G14" s="19">
        <v>26330.43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470295.60999999993</v>
      </c>
      <c r="F15" s="17">
        <f t="shared" ref="F15:G15" si="1">SUM(F16:F19)</f>
        <v>401432.44</v>
      </c>
      <c r="G15" s="17">
        <f t="shared" si="1"/>
        <v>86529.41</v>
      </c>
    </row>
    <row r="16" spans="1:7" ht="33.6" customHeight="1" x14ac:dyDescent="0.3">
      <c r="A16" s="79" t="s">
        <v>43</v>
      </c>
      <c r="B16" s="80"/>
      <c r="C16" s="80"/>
      <c r="D16" s="81"/>
      <c r="E16" s="18">
        <v>461195.47</v>
      </c>
      <c r="F16" s="18">
        <v>393513.25</v>
      </c>
      <c r="G16" s="19">
        <v>84951.93</v>
      </c>
    </row>
    <row r="17" spans="1:13" ht="15.6" x14ac:dyDescent="0.3">
      <c r="A17" s="72" t="s">
        <v>44</v>
      </c>
      <c r="B17" s="72"/>
      <c r="C17" s="72"/>
      <c r="D17" s="72"/>
      <c r="E17" s="18">
        <v>839.1</v>
      </c>
      <c r="F17" s="18">
        <v>729.25</v>
      </c>
      <c r="G17" s="19">
        <v>145.88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8261.0400000000009</v>
      </c>
      <c r="F19" s="18">
        <v>7189.94</v>
      </c>
      <c r="G19" s="19">
        <v>1431.6</v>
      </c>
    </row>
    <row r="20" spans="1:13" ht="15.6" x14ac:dyDescent="0.3">
      <c r="A20" s="82" t="s">
        <v>14</v>
      </c>
      <c r="B20" s="82"/>
      <c r="C20" s="82"/>
      <c r="D20" s="82"/>
      <c r="E20" s="18"/>
      <c r="F20" s="18"/>
      <c r="G20" s="19"/>
    </row>
    <row r="21" spans="1:13" ht="15.6" x14ac:dyDescent="0.3">
      <c r="A21" s="72" t="s">
        <v>15</v>
      </c>
      <c r="B21" s="72"/>
      <c r="C21" s="72"/>
      <c r="D21" s="72"/>
      <c r="E21" s="18">
        <v>2189.88</v>
      </c>
      <c r="F21" s="18">
        <v>2149.81</v>
      </c>
      <c r="G21" s="19">
        <v>249.06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186929.55889774475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36821.404674680729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нар'!W29</f>
        <v>5703.1823032641396</v>
      </c>
      <c r="M27" s="35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нар'!X29</f>
        <v>1156.4980226983432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нар'!Y29</f>
        <v>29.797900000000006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нар'!AA29+'[1]УК ВР декабрь нар'!AB29+'[1]УК ВР декабрь нар'!AC29+'[1]УК ВР декабрь нар'!AD29+'[1]УК ВР декабрь нар'!AE29+'[1]УК ВР декабрь нар'!AF29+'[1]УК ВР декабрь нар'!AG29+'[1]УК ВР декабрь нар'!AH29+'[1]УК ВР декабрь нар'!AJ29+'[1]УК ВР декабрь нар'!AL29+'[1]УК ВР декабрь нар'!AN29+'[1]УК ВР декабрь нар'!AO29+'[1]УК ВР декабрь нар'!AP29+'[1]УК ВР декабрь нар'!AQ29+'[1]УК ВР декабрь нар'!AR29+'[1]УК ВР декабрь нар'!AT29</f>
        <v>10962.29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нар'!AY29</f>
        <v>18969.636448718244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SUM(F34:F38)+8311</f>
        <v>85652.487849006458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нар'!CN29+'[1]УК ВР декабрь нар'!DU29</f>
        <v>35215.377865932169</v>
      </c>
      <c r="M34" s="35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нар'!CO29+'[1]УК ВР декабрь нар'!DV29</f>
        <v>7331.866696930425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нар'!CP29+'[1]УК ВР декабрь нар'!DW29</f>
        <v>4137.4173000000001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нар'!AI29+'[1]УК ВР декабрь нар'!AJ29+'[1]УК ВР декабрь нар'!AS29+'[1]УК ВР декабрь нар'!BC29+'[1]УК ВР декабрь нар'!DB29+'[1]УК ВР декабрь нар'!EK29+'[1]УК ВР декабрь нар'!AM29</f>
        <v>1730.4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нар'!DG29+'[1]УК ВР декабрь нар'!EQ29</f>
        <v>28926.425986143855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SUM(F40:F48)+38016.32</f>
        <v>114795.08140714132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нар'!FB29+'[1]УК ВР декабрь нар'!FX29</f>
        <v>43013.953887156677</v>
      </c>
      <c r="M40" s="35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нар'!FC29+'[1]УК ВР декабрь нар'!FY29</f>
        <v>8795.4279435186418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нар'!FD29+'[1]УК ВР декабрь нар'!FZ29</f>
        <v>315.34319999999997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нар'!GG29+'[1]УК ВР декабрь нар'!FL29+'[1]УК ВР декабрь нар'!BB29+'[1]УК ВР декабрь нар'!AK29</f>
        <v>451.90080000000012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нар'!FS29+'[1]УК ВР декабрь нар'!GL29</f>
        <v>24202.135576466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237268.97393082851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75315.92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43012.36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32303.56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312584.89393082849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461195.47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393513.25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335540.13496691623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53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18 а'!A2:G2</f>
        <v>перед собственниками дома по адресу: ул. Баррикадная 18 а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18 а'!G6:M6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18 а'!G8:M8</f>
        <v>задолженность с нарастающим итогом с -01.08.2010г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746963.57</v>
      </c>
      <c r="F9" s="17">
        <f t="shared" ref="F9:G9" si="0">SUM(F10:F15)</f>
        <v>885031.18</v>
      </c>
      <c r="G9" s="17">
        <f t="shared" si="0"/>
        <v>119179.20999999999</v>
      </c>
    </row>
    <row r="10" spans="1:7" ht="15.6" x14ac:dyDescent="0.3">
      <c r="A10" s="73" t="s">
        <v>9</v>
      </c>
      <c r="B10" s="74"/>
      <c r="C10" s="74"/>
      <c r="D10" s="75"/>
      <c r="E10" s="18">
        <v>432611.28</v>
      </c>
      <c r="F10" s="18">
        <v>564565.30000000005</v>
      </c>
      <c r="G10" s="19">
        <v>87395.95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52507.55</v>
      </c>
      <c r="F12" s="18">
        <v>49539.88</v>
      </c>
      <c r="G12" s="19">
        <v>6955.82</v>
      </c>
    </row>
    <row r="13" spans="1:7" ht="15.6" x14ac:dyDescent="0.3">
      <c r="A13" s="73" t="s">
        <v>12</v>
      </c>
      <c r="B13" s="74"/>
      <c r="C13" s="74"/>
      <c r="D13" s="75"/>
      <c r="E13" s="18">
        <v>100047.42</v>
      </c>
      <c r="F13" s="18">
        <v>93633.11</v>
      </c>
      <c r="G13" s="19">
        <v>13992.58</v>
      </c>
    </row>
    <row r="14" spans="1:7" ht="15.6" x14ac:dyDescent="0.3">
      <c r="A14" s="72" t="s">
        <v>13</v>
      </c>
      <c r="B14" s="72"/>
      <c r="C14" s="72"/>
      <c r="D14" s="72"/>
      <c r="E14" s="18">
        <v>103690.11</v>
      </c>
      <c r="F14" s="18">
        <v>120778.57</v>
      </c>
      <c r="G14" s="19">
        <v>9241.9699999999993</v>
      </c>
    </row>
    <row r="15" spans="1:7" ht="15.6" x14ac:dyDescent="0.3">
      <c r="A15" s="73" t="s">
        <v>68</v>
      </c>
      <c r="B15" s="74"/>
      <c r="C15" s="74"/>
      <c r="D15" s="75"/>
      <c r="E15" s="18">
        <v>58107.21</v>
      </c>
      <c r="F15" s="18">
        <v>56514.32</v>
      </c>
      <c r="G15" s="19">
        <v>1592.89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358751.23</v>
      </c>
      <c r="F16" s="17">
        <f>SUM(F17:F20)</f>
        <v>364064.06</v>
      </c>
      <c r="G16" s="17">
        <f>SUM(G17:G20)</f>
        <v>80548.490000000005</v>
      </c>
    </row>
    <row r="17" spans="1:12" ht="15.6" x14ac:dyDescent="0.3">
      <c r="A17" s="95" t="s">
        <v>43</v>
      </c>
      <c r="B17" s="96"/>
      <c r="C17" s="96"/>
      <c r="D17" s="97"/>
      <c r="E17" s="18">
        <v>342235.25</v>
      </c>
      <c r="F17" s="18">
        <v>349182.82</v>
      </c>
      <c r="G17" s="19">
        <v>77336.27</v>
      </c>
    </row>
    <row r="18" spans="1:12" ht="15.6" x14ac:dyDescent="0.3">
      <c r="A18" s="72" t="s">
        <v>55</v>
      </c>
      <c r="B18" s="72"/>
      <c r="C18" s="72"/>
      <c r="D18" s="72"/>
      <c r="E18" s="18">
        <v>889.5</v>
      </c>
      <c r="F18" s="18">
        <v>863.51</v>
      </c>
      <c r="G18" s="19">
        <v>171.87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15626.48</v>
      </c>
      <c r="F20" s="18">
        <v>14017.73</v>
      </c>
      <c r="G20" s="19">
        <v>3040.35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1261.26</v>
      </c>
      <c r="F21" s="17">
        <f>SUM(F22)</f>
        <v>1421.81</v>
      </c>
      <c r="G21" s="17">
        <f>SUM(G22)</f>
        <v>88.51</v>
      </c>
    </row>
    <row r="22" spans="1:12" ht="15.6" x14ac:dyDescent="0.3">
      <c r="A22" s="72" t="s">
        <v>15</v>
      </c>
      <c r="B22" s="72"/>
      <c r="C22" s="72"/>
      <c r="D22" s="72"/>
      <c r="E22" s="18">
        <v>1261.26</v>
      </c>
      <c r="F22" s="18">
        <v>1421.81</v>
      </c>
      <c r="G22" s="19">
        <v>88.51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'Баррикадная 18 а'!F58</f>
        <v>335540.13496691623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21708.985415067964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нар'!W29</f>
        <v>3682.9393394431727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нар'!X29</f>
        <v>1133.0443483366271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нар'!Y29</f>
        <v>102.15540000000001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нар'!AV29+'[2]УК ВР декабрь нар'!BN29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нар'!AY29</f>
        <v>16790.846327288164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SUM(F35:F39)+10920.35</f>
        <v>84267.662935320113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нар'!CN29+'[2]УК ВР декабрь нар'!DU29</f>
        <v>33424.791480533713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нар'!CO29+'[2]УК ВР декабрь нар'!DV29</f>
        <v>10317.306353373684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нар'!CP29+'[2]УК ВР декабрь нар'!DW29</f>
        <v>2111.8707999999997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нар'!BM29+'[2]УК ВР декабрь нар'!DB29+'[2]УК ВР декабрь нар'!EL29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нар'!DG29+'[2]УК ВР декабрь нар'!EQ29</f>
        <v>27493.344301412712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80501.152877207031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нар'!FB29+'[2]УК ВР декабрь нар'!FX29</f>
        <v>43025.40596621031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нар'!FC29+'[2]УК ВР декабрь нар'!FY29</f>
        <v>13091.712795892641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нар'!FD29+'[2]УК ВР декабрь нар'!FZ29</f>
        <v>582.22620000000006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нар'!GG29+'[2]УК ВР декабрь нар'!FL29+'[2]УК ВР декабрь нар'!BB29+'[2]УК ВР декабрь нар'!AK29</f>
        <v>3302.8008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нар'!FS29+'[2]УК ВР декабрь нар'!GL29</f>
        <v>20499.007115104079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186477.8012275951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78936.44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28201.360000000001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50735.08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265414.24122759514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342235.25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349182.82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412361.14373932104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69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18 а'!A2:G2</f>
        <v>перед собственниками дома по адресу: ул. Баррикадная 18 а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18 а'!G6:M6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18 а'!G8:M8</f>
        <v>задолженность с нарастающим итогом с -01.08.2010г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152140.54</v>
      </c>
      <c r="F9" s="17">
        <f t="shared" ref="F9:G9" si="0">SUM(F10:F15)</f>
        <v>181449.99</v>
      </c>
      <c r="G9" s="17">
        <f t="shared" si="0"/>
        <v>89869.760000000009</v>
      </c>
    </row>
    <row r="10" spans="1:7" ht="15.6" x14ac:dyDescent="0.3">
      <c r="A10" s="73" t="s">
        <v>9</v>
      </c>
      <c r="B10" s="74"/>
      <c r="C10" s="74"/>
      <c r="D10" s="75"/>
      <c r="E10" s="18">
        <v>0</v>
      </c>
      <c r="F10" s="18">
        <v>15331.04</v>
      </c>
      <c r="G10" s="19">
        <v>72064.91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51904.67</v>
      </c>
      <c r="F12" s="18">
        <v>54770.66</v>
      </c>
      <c r="G12" s="19">
        <v>4089.83</v>
      </c>
    </row>
    <row r="13" spans="1:7" ht="15.6" x14ac:dyDescent="0.3">
      <c r="A13" s="73" t="s">
        <v>12</v>
      </c>
      <c r="B13" s="74"/>
      <c r="C13" s="74"/>
      <c r="D13" s="75"/>
      <c r="E13" s="18">
        <v>100723.11</v>
      </c>
      <c r="F13" s="18">
        <v>105233.49</v>
      </c>
      <c r="G13" s="19">
        <v>9482.2000000000007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5714.5</v>
      </c>
      <c r="G14" s="19">
        <v>3527.47</v>
      </c>
    </row>
    <row r="15" spans="1:7" ht="15.6" x14ac:dyDescent="0.3">
      <c r="A15" s="73" t="s">
        <v>68</v>
      </c>
      <c r="B15" s="74"/>
      <c r="C15" s="74"/>
      <c r="D15" s="75"/>
      <c r="E15" s="18">
        <v>-487.24</v>
      </c>
      <c r="F15" s="18">
        <v>400.3</v>
      </c>
      <c r="G15" s="19">
        <v>705.35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375175.97</v>
      </c>
      <c r="F16" s="17">
        <f>SUM(F17:F20)</f>
        <v>359060.95</v>
      </c>
      <c r="G16" s="17">
        <f>SUM(G17:G20)</f>
        <v>97331.6</v>
      </c>
    </row>
    <row r="17" spans="1:12" ht="24.6" customHeight="1" x14ac:dyDescent="0.3">
      <c r="A17" s="95" t="s">
        <v>43</v>
      </c>
      <c r="B17" s="96"/>
      <c r="C17" s="96"/>
      <c r="D17" s="97"/>
      <c r="E17" s="18">
        <v>352352.75</v>
      </c>
      <c r="F17" s="18">
        <v>337326.28</v>
      </c>
      <c r="G17" s="19">
        <v>93030.83</v>
      </c>
    </row>
    <row r="18" spans="1:12" ht="15.6" x14ac:dyDescent="0.3">
      <c r="A18" s="72" t="s">
        <v>55</v>
      </c>
      <c r="B18" s="72"/>
      <c r="C18" s="72"/>
      <c r="D18" s="72"/>
      <c r="E18" s="18">
        <v>988.92</v>
      </c>
      <c r="F18" s="18">
        <v>951.3</v>
      </c>
      <c r="G18" s="19">
        <v>209.49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21834.3</v>
      </c>
      <c r="F20" s="18">
        <v>20783.37</v>
      </c>
      <c r="G20" s="19">
        <v>4091.28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>SUM(F22)</f>
        <v>88.37</v>
      </c>
      <c r="G21" s="17">
        <f>SUM(G22)</f>
        <v>0.14000000000000001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88.37</v>
      </c>
      <c r="G22" s="19">
        <v>0.14000000000000001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'Баррикадная 18 а(2019)'!F59</f>
        <v>412361.14373932104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15465.749851732846</v>
      </c>
    </row>
    <row r="27" spans="1:12" ht="68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нар'!W29</f>
        <v>2636.8436261059287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нар'!X29</f>
        <v>650.41774329057785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нар'!Y29</f>
        <v>1083.6527000000001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нар'!AA29+'[3]УК ВР декабрь нар'!AB29+'[3]УК ВР декабрь нар'!AC29+'[3]УК ВР декабрь нар'!AD29+'[3]УК ВР декабрь нар'!AE29+'[3]УК ВР декабрь нар'!AF29+'[3]УК ВР декабрь нар'!AG29+'[3]УК ВР декабрь нар'!AH29+'[3]УК ВР декабрь нар'!AJ29+'[3]УК ВР декабрь нар'!AL29+'[3]УК ВР декабрь нар'!AN29+'[3]УК ВР декабрь нар'!AO29+'[3]УК ВР декабрь нар'!AP29+'[3]УК ВР декабрь нар'!AQ29+'[3]УК ВР декабрь нар'!AR29+'[3]УК ВР декабрь нар'!AT29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нар'!AY29</f>
        <v>11094.835782336339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SUM(F35:F39)+8284.02</f>
        <v>50661.059673739393</v>
      </c>
    </row>
    <row r="34" spans="1:12" ht="86.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нар'!CN29+'[3]УК ВР декабрь нар'!DU29</f>
        <v>21415.155521767567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нар'!CO29+'[3]УК ВР декабрь нар'!DV29</f>
        <v>5956.1588293521254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нар'!CP29+'[3]УК ВР декабрь нар'!DW29</f>
        <v>740.05500000000006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нар'!AI29+'[3]УК ВР декабрь нар'!AJ29+'[3]УК ВР декабрь нар'!AS29+'[3]УК ВР декабрь нар'!BC29+'[3]УК ВР декабрь нар'!DB29+'[3]УК ВР декабрь нар'!EK29+'[3]УК ВР декабрь нар'!AM29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нар'!DF29+'[3]УК ВР декабрь нар'!EP29</f>
        <v>14265.670322619702</v>
      </c>
    </row>
    <row r="40" spans="1:12" ht="73.8" customHeight="1" x14ac:dyDescent="0.3">
      <c r="A40" s="45" t="s">
        <v>74</v>
      </c>
      <c r="B40" s="60"/>
      <c r="C40" s="60"/>
      <c r="D40" s="60"/>
      <c r="E40" s="61"/>
      <c r="F40" s="27">
        <f>SUM(F41:F49)</f>
        <v>103405.62796775957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нар'!FB29+'[3]УК ВР декабрь нар'!FX29</f>
        <v>55954.229697738614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нар'!FC29+'[3]УК ВР декабрь нар'!FY29</f>
        <v>14942.646604182599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нар'!FD29+'[3]УК ВР декабрь нар'!FZ29</f>
        <v>949.66079999999988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нар'!GG29+'[3]УК ВР декабрь нар'!FL29+'[3]УК ВР декабрь нар'!BB29+'[3]УК ВР декабрь нар'!AK29</f>
        <v>2717.8512000000005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нар'!FS29+'[3]УК ВР декабрь нар'!GL29</f>
        <v>28841.239665838366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169532.43749323182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47839.360000000001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13829.6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34009.760000000002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217371.79749323183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352352.75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337326.28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547342.0962460892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3" t="s">
        <v>76</v>
      </c>
      <c r="B1" s="83"/>
      <c r="C1" s="83"/>
      <c r="D1" s="83"/>
      <c r="E1" s="83"/>
      <c r="F1" s="83"/>
      <c r="G1" s="84"/>
    </row>
    <row r="2" spans="1:7" x14ac:dyDescent="0.25">
      <c r="A2" s="85" t="str">
        <f>'Баррикадная 18 а'!A2:G2</f>
        <v>перед собственниками дома по адресу: ул. Баррикадная 18 а</v>
      </c>
      <c r="B2" s="86"/>
      <c r="C2" s="86"/>
      <c r="D2" s="86"/>
      <c r="E2" s="86"/>
      <c r="F2" s="86"/>
      <c r="G2" s="86"/>
    </row>
    <row r="3" spans="1:7" hidden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idden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idden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18 а'!G6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18 а'!G8</f>
        <v>задолженность с нарастающим итогом с -01.08.2010г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-74.180000000000007</v>
      </c>
      <c r="F9" s="17">
        <f t="shared" ref="F9:G9" si="0">SUM(F10:F15)</f>
        <v>9328.6099999999988</v>
      </c>
      <c r="G9" s="17">
        <f t="shared" si="0"/>
        <v>80466.970000000016</v>
      </c>
    </row>
    <row r="10" spans="1:7" ht="15.6" x14ac:dyDescent="0.3">
      <c r="A10" s="73" t="s">
        <v>9</v>
      </c>
      <c r="B10" s="74"/>
      <c r="C10" s="74"/>
      <c r="D10" s="75"/>
      <c r="E10" s="18">
        <v>0</v>
      </c>
      <c r="F10" s="18">
        <v>1923.67</v>
      </c>
      <c r="G10" s="19">
        <v>70141.240000000005</v>
      </c>
    </row>
    <row r="11" spans="1:7" ht="15.6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5.6" x14ac:dyDescent="0.3">
      <c r="A12" s="73" t="s">
        <v>11</v>
      </c>
      <c r="B12" s="74"/>
      <c r="C12" s="74"/>
      <c r="D12" s="75"/>
      <c r="E12" s="18">
        <v>-29.14</v>
      </c>
      <c r="F12" s="18">
        <v>2184.33</v>
      </c>
      <c r="G12" s="19">
        <v>1876.36</v>
      </c>
    </row>
    <row r="13" spans="1:7" ht="15.6" x14ac:dyDescent="0.3">
      <c r="A13" s="73" t="s">
        <v>12</v>
      </c>
      <c r="B13" s="74"/>
      <c r="C13" s="74"/>
      <c r="D13" s="75"/>
      <c r="E13" s="18">
        <v>-45.04</v>
      </c>
      <c r="F13" s="18">
        <v>5115.83</v>
      </c>
      <c r="G13" s="19">
        <v>4321.33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100.31</v>
      </c>
      <c r="G14" s="19">
        <v>3427.16</v>
      </c>
    </row>
    <row r="15" spans="1:7" ht="15.6" x14ac:dyDescent="0.3">
      <c r="A15" s="73" t="s">
        <v>68</v>
      </c>
      <c r="B15" s="74"/>
      <c r="C15" s="74"/>
      <c r="D15" s="75"/>
      <c r="E15" s="18">
        <v>0</v>
      </c>
      <c r="F15" s="18">
        <v>4.47</v>
      </c>
      <c r="G15" s="19">
        <v>700.88</v>
      </c>
    </row>
    <row r="16" spans="1:7" ht="15.6" hidden="1" x14ac:dyDescent="0.3">
      <c r="A16" s="76" t="s">
        <v>41</v>
      </c>
      <c r="B16" s="77"/>
      <c r="C16" s="77"/>
      <c r="D16" s="78"/>
      <c r="E16" s="17">
        <f>SUM(E17:E20)</f>
        <v>421691.09</v>
      </c>
      <c r="F16" s="17">
        <f t="shared" ref="F16:G16" si="1">SUM(F17:F20)</f>
        <v>425903.04000000004</v>
      </c>
      <c r="G16" s="17">
        <f t="shared" si="1"/>
        <v>92906.499999999985</v>
      </c>
    </row>
    <row r="17" spans="1:12" ht="42.6" customHeight="1" x14ac:dyDescent="0.3">
      <c r="A17" s="98" t="s">
        <v>78</v>
      </c>
      <c r="B17" s="99"/>
      <c r="C17" s="99"/>
      <c r="D17" s="100"/>
      <c r="E17" s="18">
        <v>397912.38</v>
      </c>
      <c r="F17" s="18">
        <v>401606.34</v>
      </c>
      <c r="G17" s="19">
        <v>89123.719999999987</v>
      </c>
    </row>
    <row r="18" spans="1:12" ht="15.6" x14ac:dyDescent="0.3">
      <c r="A18" s="72" t="s">
        <v>55</v>
      </c>
      <c r="B18" s="72"/>
      <c r="C18" s="72"/>
      <c r="D18" s="72"/>
      <c r="E18" s="18">
        <v>971.9</v>
      </c>
      <c r="F18" s="18">
        <v>999.73</v>
      </c>
      <c r="G18" s="19">
        <v>181.66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22806.81</v>
      </c>
      <c r="F20" s="18">
        <v>23296.97</v>
      </c>
      <c r="G20" s="19">
        <v>3601.12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'Баррикадная 18 а(2020)'!F59</f>
        <v>547342.0962460892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18262.01282348665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нар'!W29</f>
        <v>557.11772071741666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нар'!X29</f>
        <v>133.29752059334939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нар'!Y29+'[4]УК ВР декабрь нар'!Z29+'[4]УК ВР декабрь нар'!DX29</f>
        <v>0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нар'!AV29+'[4]УК ВР декабрь нар'!BM29+'[4]УК ВР декабрь нар'!BN29+'[4]УК ВР декабрь нар'!BO29+'[4]УК ВР декабрь нар'!BP29+'[4]УК ВР декабрь нар'!EG29+'[4]УК ВР декабрь нар'!EH29+'[4]УК ВР декабрь нар'!EI29+'[4]УК ВР декабрь нар'!EJ29</f>
        <v>15496.35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нар'!AY29</f>
        <v>2075.2475821758844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SUM(F35:F39)+12620.02</f>
        <v>50573.388423626602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нар'!CN29+'[4]УК ВР декабрь нар'!DU29</f>
        <v>17896.580928545765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нар'!CO29+'[4]УК ВР декабрь нар'!DV29</f>
        <v>4634.7260603972736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нар'!CP29+'[4]УК ВР декабрь нар'!DW29</f>
        <v>2773.7076000000002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нар'!DB29+'[4]УК ВР декабрь нар'!DY29+'[4]УК ВР декабрь нар'!DZ29+'[4]УК ВР декабрь нар'!EA29+'[4]УК ВР декабрь нар'!EB29+'[4]УК ВР декабрь нар'!EC29+'[4]УК ВР декабрь нар'!ED29+'[4]УК ВР декабрь нар'!EE29+'[4]УК ВР декабрь нар'!EF29</f>
        <v>1688.3999999999999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нар'!DG29+'[4]УК ВР декабрь нар'!EP29</f>
        <v>10959.953834683556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118180.01670000002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нар'!$EU29+'[4]УК ВР декабрь нар'!FV29+'[4]УК ВР декабрь нар'!EY29</f>
        <v>116283.75000000001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нар'!EW29+'[4]УК ВР декабрь нар'!FA29+'[4]УК ВР декабрь нар'!FZ29</f>
        <v>1402.0023000000001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нар'!FL29+'[4]УК ВР декабрь нар'!GG29</f>
        <v>494.26439999999985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нар'!FS29+'[4]УК ВР декабрь нар'!GL29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187015.41794711328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45729.02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10445.64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35283.379999999997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232744.43794711327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397912.38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401606.34</v>
      </c>
      <c r="H58" s="29"/>
    </row>
    <row r="59" spans="1:15" ht="15.6" x14ac:dyDescent="0.3">
      <c r="A59" s="44" t="s">
        <v>80</v>
      </c>
      <c r="B59" s="44"/>
      <c r="C59" s="44"/>
      <c r="D59" s="44"/>
      <c r="E59" s="44"/>
      <c r="F59" s="27">
        <f>F25+F57-F56</f>
        <v>712510.03829897591</v>
      </c>
      <c r="H59" s="29"/>
      <c r="K59" s="20"/>
    </row>
    <row r="61" spans="1:15" ht="27" customHeight="1" x14ac:dyDescent="0.25">
      <c r="A61" s="101" t="s">
        <v>79</v>
      </c>
      <c r="B61" s="101"/>
      <c r="C61" s="101"/>
      <c r="D61" s="101"/>
      <c r="E61" s="101"/>
      <c r="F61" s="102">
        <f>F59-G17</f>
        <v>623386.31829897594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18 а</vt:lpstr>
      <vt:lpstr>Баррикадная 18 а(2019)</vt:lpstr>
      <vt:lpstr>Баррикадная 18 а(2020)</vt:lpstr>
      <vt:lpstr>Баррикадная 18 а(2021)</vt:lpstr>
      <vt:lpstr>'Баррикадная 18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2018-03-28T13:37:00Z</cp:lastPrinted>
  <dcterms:created xsi:type="dcterms:W3CDTF">2013-05-24T09:13:10Z</dcterms:created>
  <dcterms:modified xsi:type="dcterms:W3CDTF">2022-04-11T12:59:15Z</dcterms:modified>
</cp:coreProperties>
</file>